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14-2024 Izdelava proj. dok. za plaz Laze\Objava JN\"/>
    </mc:Choice>
  </mc:AlternateContent>
  <xr:revisionPtr revIDLastSave="0" documentId="8_{8B9FF49C-DC71-45B5-B47A-FDAEE453482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opis del" sheetId="16" r:id="rId1"/>
  </sheets>
  <definedNames>
    <definedName name="_xlnm.Print_Area" localSheetId="0">'popis del'!$A$1:$H$57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6" l="1"/>
  <c r="G49" i="16" l="1"/>
  <c r="G50" i="16" s="1"/>
  <c r="G13" i="16" s="1"/>
  <c r="G22" i="16" l="1"/>
  <c r="G29" i="16"/>
  <c r="G37" i="16"/>
  <c r="G21" i="16"/>
  <c r="G36" i="16"/>
  <c r="G44" i="16"/>
  <c r="G39" i="16" l="1"/>
  <c r="G24" i="16"/>
  <c r="G9" i="16" s="1"/>
  <c r="G31" i="16"/>
  <c r="G10" i="16" s="1"/>
  <c r="G43" i="16"/>
  <c r="G45" i="16" l="1"/>
  <c r="G12" i="16" s="1"/>
  <c r="G11" i="16"/>
  <c r="G14" i="16" l="1"/>
  <c r="G15" i="16" s="1"/>
  <c r="G16" i="16" l="1"/>
</calcChain>
</file>

<file path=xl/sharedStrings.xml><?xml version="1.0" encoding="utf-8"?>
<sst xmlns="http://schemas.openxmlformats.org/spreadsheetml/2006/main" count="88" uniqueCount="43">
  <si>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</si>
  <si>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</si>
  <si>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</si>
  <si>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</si>
  <si>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</si>
  <si>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</si>
  <si>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</si>
  <si>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</si>
  <si>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</si>
  <si>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</si>
  <si>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</si>
  <si>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</si>
  <si>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</si>
  <si>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</si>
  <si>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</si>
  <si>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OBJEKT:</t>
  </si>
  <si>
    <t>.</t>
  </si>
  <si>
    <t>FAZA DGD</t>
  </si>
  <si>
    <t>FAZA PZI</t>
  </si>
  <si>
    <t>Pridobivanje mnenj</t>
  </si>
  <si>
    <t>Izdelava DGD dokumentacije skladno s Pravilnikom o projektni in drugi dokumentaciji ter obrazcih pri graditvi objektov UR.l. 30/2023 in projektno nalogo</t>
  </si>
  <si>
    <t>Izdelava PZI dokumentacije skladno s Pravilnikom o projektni in drugi dokumentaciji ter obrazcih pri graditvi objektov UR.l. 30/2023 in projektno nalogo</t>
  </si>
  <si>
    <t>IZDELAVA GEODETSKIH PODLOG</t>
  </si>
  <si>
    <t>D</t>
  </si>
  <si>
    <t>E</t>
  </si>
  <si>
    <t>GEODETSKE PODLOGE</t>
  </si>
  <si>
    <t>GEOLOŠKO GEOTEHNIČNI ELABORAT</t>
  </si>
  <si>
    <t>GEODETSKE PODLOGE SKUPAJ:</t>
  </si>
  <si>
    <t>GEOLOŠKO GEOTEHNIČNI ELABORAT SKUPAJ:</t>
  </si>
  <si>
    <t>Koordinacija in usklajevanje z naročnikom za vse faze projekta</t>
  </si>
  <si>
    <t>IV</t>
  </si>
  <si>
    <t>IZDELAVA NAČRTOV S PODROČJA GEOTEHNIKE 7</t>
  </si>
  <si>
    <t>FAZA PZI SKUPAJ:</t>
  </si>
  <si>
    <t>Izdelava geodetskega načrta območja predvidenih posegov  v ocenjenem obsegu 5.5ha v območju naselja Laze</t>
  </si>
  <si>
    <t>Izdelava geodetskega načrta območja predvidenih posegov  v ocenjenem obsegu 10ha v območju Slugove doline</t>
  </si>
  <si>
    <t>Izdelava poročila o opravljenih preiskavah in geotehničnega načrta za potrebe sanacije plazu skladno s projektno nalogo</t>
  </si>
  <si>
    <t>Priprava vloga za gradbeno dovoljenje</t>
  </si>
  <si>
    <t>Sodelovanje v postopku pridobivanja gradbenega dovoljenja</t>
  </si>
  <si>
    <t>FAZA DGD SKUPAJ:</t>
  </si>
  <si>
    <t>FAZA SODELOVANJE V POSTOPKU PRIDOBIVANJA GRADBENEGA DOVOLJENJA SKUPAJ:</t>
  </si>
  <si>
    <t>SODELOVANJE V POSTOPKU PRIDOBIVANJA GRADBENEGA DOVOLJENJA</t>
  </si>
  <si>
    <t>C</t>
  </si>
  <si>
    <t>Izdelava projektne dokumentacije DGD in PZI za območje »Plazu Laze«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</si>
</sst>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0" fontId="5" fillId="0" borderId="0" xfId="1" applyFont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 applyProtection="1">
      <alignment horizontal="right" vertical="center"/>
    </xf>
    <xf numFmtId="4" fontId="8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/>
    </xf>
    <xf numFmtId="0" fontId="6" fillId="0" borderId="0" xfId="1" applyFont="1" applyAlignment="1" applyProtection="1">
      <alignment vertical="top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1" xfId="1" applyFont="1" applyBorder="1" applyProtection="1"/>
    <xf numFmtId="0" fontId="4" fillId="0" borderId="1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4" fontId="13" fillId="2" borderId="5" xfId="0" applyNumberFormat="1" applyFont="1" applyFill="1" applyBorder="1" applyAlignment="1" applyProtection="1">
      <alignment horizontal="left" vertical="top"/>
    </xf>
    <xf numFmtId="4" fontId="13" fillId="2" borderId="0" xfId="0" applyNumberFormat="1" applyFont="1" applyFill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4" fillId="2" borderId="0" xfId="0" applyNumberFormat="1" applyFont="1" applyFill="1" applyAlignment="1" applyProtection="1">
      <alignment horizontal="center"/>
    </xf>
    <xf numFmtId="4" fontId="4" fillId="2" borderId="0" xfId="0" applyNumberFormat="1" applyFont="1" applyFill="1" applyAlignment="1" applyProtection="1">
      <alignment horizontal="right"/>
    </xf>
    <xf numFmtId="165" fontId="4" fillId="2" borderId="6" xfId="0" applyNumberFormat="1" applyFont="1" applyFill="1" applyBorder="1" applyAlignment="1" applyProtection="1">
      <alignment horizontal="right"/>
    </xf>
    <xf numFmtId="1" fontId="4" fillId="0" borderId="1" xfId="0" applyNumberFormat="1" applyFont="1" applyBorder="1" applyAlignment="1" applyProtection="1">
      <alignment horizontal="left" vertical="top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/>
    </xf>
    <xf numFmtId="49" fontId="13" fillId="2" borderId="9" xfId="0" applyNumberFormat="1" applyFont="1" applyFill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4" fontId="14" fillId="2" borderId="3" xfId="0" applyNumberFormat="1" applyFont="1" applyFill="1" applyBorder="1" applyAlignment="1" applyProtection="1">
      <alignment horizontal="right" vertical="center"/>
    </xf>
    <xf numFmtId="165" fontId="13" fillId="2" borderId="7" xfId="0" applyNumberFormat="1" applyFont="1" applyFill="1" applyBorder="1" applyAlignment="1" applyProtection="1">
      <alignment horizontal="right" vertical="center"/>
    </xf>
    <xf numFmtId="165" fontId="13" fillId="2" borderId="8" xfId="0" applyNumberFormat="1" applyFont="1" applyFill="1" applyBorder="1" applyAlignment="1" applyProtection="1">
      <alignment horizontal="right" vertical="center"/>
    </xf>
    <xf numFmtId="1" fontId="8" fillId="0" borderId="1" xfId="0" applyNumberFormat="1" applyFont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11" xfId="0" applyNumberFormat="1" applyFont="1" applyBorder="1" applyAlignment="1" applyProtection="1">
      <alignment horizontal="right" vertical="center"/>
    </xf>
    <xf numFmtId="4" fontId="8" fillId="2" borderId="5" xfId="0" applyNumberFormat="1" applyFont="1" applyFill="1" applyBorder="1" applyAlignment="1" applyProtection="1">
      <alignment horizontal="left" vertical="top"/>
    </xf>
    <xf numFmtId="4" fontId="8" fillId="2" borderId="0" xfId="0" applyNumberFormat="1" applyFont="1" applyFill="1" applyAlignment="1" applyProtection="1">
      <alignment horizontal="left" vertical="top"/>
    </xf>
    <xf numFmtId="49" fontId="8" fillId="2" borderId="0" xfId="0" applyNumberFormat="1" applyFont="1" applyFill="1" applyAlignment="1" applyProtection="1">
      <alignment horizontal="left" vertical="top" wrapText="1"/>
    </xf>
    <xf numFmtId="1" fontId="4" fillId="0" borderId="10" xfId="0" applyNumberFormat="1" applyFont="1" applyBorder="1" applyAlignment="1" applyProtection="1">
      <alignment horizontal="left" vertical="top"/>
    </xf>
    <xf numFmtId="3" fontId="4" fillId="0" borderId="10" xfId="0" applyNumberFormat="1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justify" vertical="top" wrapText="1"/>
    </xf>
    <xf numFmtId="49" fontId="4" fillId="0" borderId="10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right" vertical="center"/>
    </xf>
    <xf numFmtId="165" fontId="4" fillId="0" borderId="10" xfId="0" applyNumberFormat="1" applyFont="1" applyBorder="1" applyAlignment="1" applyProtection="1">
      <alignment horizontal="right" vertical="center"/>
    </xf>
    <xf numFmtId="3" fontId="4" fillId="0" borderId="1" xfId="0" applyNumberFormat="1" applyFont="1" applyBorder="1" applyAlignment="1" applyProtection="1">
      <alignment horizontal="center" vertical="top"/>
    </xf>
    <xf numFmtId="0" fontId="4" fillId="0" borderId="10" xfId="1" applyFont="1" applyBorder="1" applyProtection="1"/>
    <xf numFmtId="0" fontId="4" fillId="0" borderId="10" xfId="1" applyFont="1" applyBorder="1" applyAlignment="1" applyProtection="1">
      <alignment horizontal="right"/>
    </xf>
    <xf numFmtId="0" fontId="4" fillId="0" borderId="10" xfId="1" applyFont="1" applyBorder="1" applyAlignment="1" applyProtection="1">
      <alignment wrapText="1"/>
    </xf>
    <xf numFmtId="0" fontId="4" fillId="0" borderId="10" xfId="1" applyFont="1" applyBorder="1" applyAlignment="1" applyProtection="1">
      <alignment horizontal="center" vertical="top"/>
    </xf>
    <xf numFmtId="2" fontId="4" fillId="0" borderId="10" xfId="1" applyNumberFormat="1" applyFont="1" applyBorder="1" applyAlignment="1" applyProtection="1">
      <alignment horizontal="center" vertical="top"/>
    </xf>
    <xf numFmtId="4" fontId="4" fillId="0" borderId="10" xfId="1" applyNumberFormat="1" applyFont="1" applyBorder="1" applyAlignment="1" applyProtection="1">
      <alignment horizontal="center" vertical="top"/>
    </xf>
    <xf numFmtId="49" fontId="13" fillId="2" borderId="9" xfId="0" applyNumberFormat="1" applyFont="1" applyFill="1" applyBorder="1" applyAlignment="1" applyProtection="1">
      <alignment horizontal="left" vertical="top" wrapText="1"/>
    </xf>
    <xf numFmtId="4" fontId="8" fillId="2" borderId="3" xfId="0" applyNumberFormat="1" applyFont="1" applyFill="1" applyBorder="1" applyAlignment="1" applyProtection="1">
      <alignment horizontal="left" vertical="top"/>
    </xf>
    <xf numFmtId="49" fontId="8" fillId="2" borderId="3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center"/>
    </xf>
    <xf numFmtId="4" fontId="4" fillId="2" borderId="3" xfId="0" applyNumberFormat="1" applyFont="1" applyFill="1" applyBorder="1" applyAlignment="1" applyProtection="1">
      <alignment horizontal="right"/>
    </xf>
    <xf numFmtId="165" fontId="4" fillId="2" borderId="8" xfId="0" applyNumberFormat="1" applyFont="1" applyFill="1" applyBorder="1" applyAlignment="1" applyProtection="1">
      <alignment horizontal="right"/>
    </xf>
    <xf numFmtId="4" fontId="4" fillId="0" borderId="0" xfId="0" applyNumberFormat="1" applyFont="1" applyAlignment="1" applyProtection="1">
      <alignment vertical="center"/>
    </xf>
    <xf numFmtId="1" fontId="4" fillId="0" borderId="12" xfId="0" applyNumberFormat="1" applyFont="1" applyBorder="1" applyAlignment="1" applyProtection="1">
      <alignment horizontal="left" vertical="top"/>
    </xf>
    <xf numFmtId="3" fontId="4" fillId="0" borderId="12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right" vertical="center"/>
    </xf>
    <xf numFmtId="165" fontId="4" fillId="0" borderId="12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4" fillId="0" borderId="10" xfId="0" applyNumberFormat="1" applyFont="1" applyBorder="1" applyAlignment="1" applyProtection="1">
      <alignment horizontal="right" vertical="center"/>
      <protection locked="0"/>
    </xf>
    <xf numFmtId="4" fontId="4" fillId="0" borderId="12" xfId="0" applyNumberFormat="1" applyFont="1" applyBorder="1" applyAlignment="1" applyProtection="1">
      <alignment horizontal="right" vertical="center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7"/>
  <sheetViews>
    <sheetView tabSelected="1" topLeftCell="A24" zoomScaleNormal="100" zoomScaleSheetLayoutView="100" workbookViewId="0">
      <selection activeCell="F37" sqref="F37"/>
    </sheetView>
  </sheetViews>
  <sheetFormatPr defaultColWidth="9.1796875" defaultRowHeight="13" x14ac:dyDescent="0.3"/>
  <cols>
    <col min="1" max="1" width="5.7265625" style="1" customWidth="1"/>
    <col min="2" max="2" width="7.81640625" style="1" customWidth="1"/>
    <col min="3" max="3" width="47.7265625" style="2" customWidth="1"/>
    <col min="4" max="4" width="8.453125" style="2" customWidth="1"/>
    <col min="5" max="5" width="8.26953125" style="2" customWidth="1"/>
    <col min="6" max="6" width="12.453125" style="3" customWidth="1"/>
    <col min="7" max="7" width="17.81640625" style="2" customWidth="1"/>
    <col min="8" max="8" width="3.1796875" style="2" customWidth="1"/>
    <col min="9" max="9" width="11.7265625" style="2" bestFit="1" customWidth="1"/>
    <col min="10" max="16384" width="9.1796875" style="2"/>
  </cols>
  <sheetData>
    <row r="1" spans="1:255" x14ac:dyDescent="0.3">
      <c r="A1" s="1" t="s">
        <v>15</v>
      </c>
    </row>
    <row r="2" spans="1:255" ht="39" customHeight="1" x14ac:dyDescent="0.3">
      <c r="A2" s="4" t="s">
        <v>42</v>
      </c>
      <c r="B2" s="4"/>
      <c r="C2" s="4"/>
      <c r="D2" s="4"/>
      <c r="E2" s="4"/>
      <c r="F2" s="4"/>
      <c r="G2" s="4"/>
    </row>
    <row r="4" spans="1:255" x14ac:dyDescent="0.3">
      <c r="A4" s="5"/>
      <c r="B4" s="5"/>
      <c r="C4" s="6"/>
      <c r="D4" s="7"/>
      <c r="E4" s="8"/>
      <c r="F4" s="8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ht="14" x14ac:dyDescent="0.3">
      <c r="A5" s="4" t="s">
        <v>14</v>
      </c>
      <c r="B5" s="4"/>
      <c r="C5" s="4"/>
      <c r="D5" s="4"/>
      <c r="E5" s="4"/>
      <c r="F5" s="4"/>
      <c r="G5" s="4"/>
    </row>
    <row r="6" spans="1:255" ht="14" x14ac:dyDescent="0.3">
      <c r="A6" s="11"/>
      <c r="B6" s="11"/>
      <c r="C6" s="11"/>
      <c r="D6" s="11"/>
      <c r="E6" s="11"/>
      <c r="F6" s="11"/>
      <c r="G6" s="11"/>
    </row>
    <row r="7" spans="1:255" ht="27" customHeight="1" x14ac:dyDescent="0.3">
      <c r="A7" s="12"/>
      <c r="B7" s="12"/>
      <c r="C7" s="13" t="s">
        <v>13</v>
      </c>
      <c r="D7" s="13"/>
      <c r="E7" s="13"/>
      <c r="F7" s="13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pans="1:255" x14ac:dyDescent="0.3">
      <c r="A8" s="15"/>
      <c r="B8" s="15"/>
      <c r="C8" s="16"/>
      <c r="D8" s="17"/>
      <c r="E8" s="18"/>
      <c r="F8" s="18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x14ac:dyDescent="0.3">
      <c r="A9" s="15" t="s">
        <v>10</v>
      </c>
      <c r="B9" s="15"/>
      <c r="C9" s="16" t="s">
        <v>25</v>
      </c>
      <c r="D9" s="19"/>
      <c r="E9" s="16"/>
      <c r="F9" s="19"/>
      <c r="G9" s="20">
        <f>G24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x14ac:dyDescent="0.3">
      <c r="A10" s="15" t="s">
        <v>11</v>
      </c>
      <c r="B10" s="15"/>
      <c r="C10" s="16" t="s">
        <v>26</v>
      </c>
      <c r="D10" s="19"/>
      <c r="E10" s="16"/>
      <c r="F10" s="19"/>
      <c r="G10" s="20">
        <f>G31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pans="1:255" x14ac:dyDescent="0.3">
      <c r="A11" s="15" t="s">
        <v>41</v>
      </c>
      <c r="B11" s="15"/>
      <c r="C11" s="16" t="s">
        <v>17</v>
      </c>
      <c r="D11" s="19"/>
      <c r="E11" s="16"/>
      <c r="F11" s="19"/>
      <c r="G11" s="20">
        <f>G39</f>
        <v>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</row>
    <row r="12" spans="1:255" x14ac:dyDescent="0.3">
      <c r="A12" s="15" t="s">
        <v>23</v>
      </c>
      <c r="B12" s="15"/>
      <c r="C12" s="16" t="s">
        <v>18</v>
      </c>
      <c r="D12" s="19"/>
      <c r="E12" s="16"/>
      <c r="F12" s="19"/>
      <c r="G12" s="20">
        <f>G45</f>
        <v>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</row>
    <row r="13" spans="1:255" ht="26" x14ac:dyDescent="0.3">
      <c r="A13" s="15" t="s">
        <v>24</v>
      </c>
      <c r="B13" s="15"/>
      <c r="C13" s="16" t="s">
        <v>40</v>
      </c>
      <c r="D13" s="19"/>
      <c r="E13" s="16"/>
      <c r="F13" s="19"/>
      <c r="G13" s="20">
        <f>G50</f>
        <v>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</row>
    <row r="14" spans="1:255" x14ac:dyDescent="0.3">
      <c r="A14" s="21"/>
      <c r="B14" s="21"/>
      <c r="C14" s="22" t="s">
        <v>7</v>
      </c>
      <c r="D14" s="23"/>
      <c r="E14" s="24"/>
      <c r="F14" s="24"/>
      <c r="G14" s="25">
        <f>SUM(G9:G13)</f>
        <v>0</v>
      </c>
    </row>
    <row r="15" spans="1:255" x14ac:dyDescent="0.3">
      <c r="A15" s="15"/>
      <c r="B15" s="15"/>
      <c r="C15" s="16" t="s">
        <v>9</v>
      </c>
      <c r="D15" s="17"/>
      <c r="E15" s="18"/>
      <c r="F15" s="18"/>
      <c r="G15" s="26">
        <f>0.22*G14</f>
        <v>0</v>
      </c>
    </row>
    <row r="16" spans="1:255" ht="13.5" thickBot="1" x14ac:dyDescent="0.35">
      <c r="A16" s="27"/>
      <c r="B16" s="27"/>
      <c r="C16" s="28" t="s">
        <v>8</v>
      </c>
      <c r="D16" s="29"/>
      <c r="E16" s="30"/>
      <c r="F16" s="30"/>
      <c r="G16" s="31">
        <f>G14+G15</f>
        <v>0</v>
      </c>
    </row>
    <row r="17" spans="1:255" ht="16" thickTop="1" x14ac:dyDescent="0.35">
      <c r="B17" s="32"/>
      <c r="C17" s="33"/>
      <c r="D17" s="34"/>
      <c r="E17" s="35"/>
      <c r="F17" s="36"/>
      <c r="G17" s="37"/>
    </row>
    <row r="18" spans="1:255" ht="15.5" x14ac:dyDescent="0.35">
      <c r="A18" s="38"/>
      <c r="B18" s="38"/>
      <c r="C18" s="39"/>
      <c r="D18" s="34"/>
      <c r="E18" s="35"/>
      <c r="F18" s="36"/>
      <c r="G18" s="37"/>
    </row>
    <row r="19" spans="1:255" x14ac:dyDescent="0.3">
      <c r="A19" s="40" t="s">
        <v>1</v>
      </c>
      <c r="B19" s="41" t="s">
        <v>2</v>
      </c>
      <c r="C19" s="42" t="s">
        <v>3</v>
      </c>
      <c r="D19" s="43" t="s">
        <v>0</v>
      </c>
      <c r="E19" s="44" t="s">
        <v>4</v>
      </c>
      <c r="F19" s="44" t="s">
        <v>5</v>
      </c>
      <c r="G19" s="45" t="s">
        <v>6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ht="14" x14ac:dyDescent="0.3">
      <c r="A20" s="47" t="s">
        <v>10</v>
      </c>
      <c r="B20" s="48"/>
      <c r="C20" s="49" t="s">
        <v>22</v>
      </c>
      <c r="D20" s="50"/>
      <c r="E20" s="51"/>
      <c r="F20" s="51"/>
      <c r="G20" s="52"/>
    </row>
    <row r="21" spans="1:255" ht="26" x14ac:dyDescent="0.3">
      <c r="A21" s="53">
        <v>1</v>
      </c>
      <c r="B21" s="53"/>
      <c r="C21" s="54" t="s">
        <v>33</v>
      </c>
      <c r="D21" s="55" t="s">
        <v>12</v>
      </c>
      <c r="E21" s="56">
        <v>1</v>
      </c>
      <c r="F21" s="103"/>
      <c r="G21" s="57">
        <f t="shared" ref="G21" si="0">E21*F21</f>
        <v>0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</row>
    <row r="22" spans="1:255" ht="26" x14ac:dyDescent="0.3">
      <c r="A22" s="53">
        <v>1</v>
      </c>
      <c r="B22" s="53"/>
      <c r="C22" s="54" t="s">
        <v>34</v>
      </c>
      <c r="D22" s="55" t="s">
        <v>12</v>
      </c>
      <c r="E22" s="56">
        <v>1</v>
      </c>
      <c r="F22" s="103"/>
      <c r="G22" s="57">
        <f t="shared" ref="G22" si="1">E22*F22</f>
        <v>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</row>
    <row r="23" spans="1:255" ht="13.5" thickBot="1" x14ac:dyDescent="0.35">
      <c r="A23" s="58"/>
      <c r="B23" s="58"/>
      <c r="C23" s="16"/>
      <c r="D23" s="59"/>
      <c r="E23" s="8"/>
      <c r="F23" s="60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</row>
    <row r="24" spans="1:255" ht="14.5" thickBot="1" x14ac:dyDescent="0.35">
      <c r="A24" s="61" t="s">
        <v>27</v>
      </c>
      <c r="B24" s="62"/>
      <c r="C24" s="62"/>
      <c r="D24" s="63"/>
      <c r="E24" s="63"/>
      <c r="F24" s="64"/>
      <c r="G24" s="65">
        <f>G21+G22</f>
        <v>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</row>
    <row r="25" spans="1:255" ht="15.5" x14ac:dyDescent="0.35">
      <c r="A25" s="38"/>
      <c r="B25" s="38"/>
      <c r="C25" s="39"/>
      <c r="D25" s="34"/>
      <c r="E25" s="35"/>
      <c r="F25" s="36"/>
      <c r="G25" s="37"/>
    </row>
    <row r="26" spans="1:255" x14ac:dyDescent="0.3">
      <c r="A26" s="40" t="s">
        <v>1</v>
      </c>
      <c r="B26" s="41" t="s">
        <v>2</v>
      </c>
      <c r="C26" s="42" t="s">
        <v>3</v>
      </c>
      <c r="D26" s="43" t="s">
        <v>0</v>
      </c>
      <c r="E26" s="44" t="s">
        <v>4</v>
      </c>
      <c r="F26" s="44" t="s">
        <v>5</v>
      </c>
      <c r="G26" s="45" t="s">
        <v>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ht="14" x14ac:dyDescent="0.3">
      <c r="A27" s="47" t="s">
        <v>11</v>
      </c>
      <c r="B27" s="48"/>
      <c r="C27" s="49" t="s">
        <v>26</v>
      </c>
      <c r="D27" s="50"/>
      <c r="E27" s="51"/>
      <c r="F27" s="51"/>
      <c r="G27" s="52"/>
    </row>
    <row r="28" spans="1:255" x14ac:dyDescent="0.3">
      <c r="A28" s="66" t="s">
        <v>30</v>
      </c>
      <c r="B28" s="53"/>
      <c r="C28" s="54" t="s">
        <v>31</v>
      </c>
      <c r="D28" s="67"/>
      <c r="E28" s="56"/>
      <c r="F28" s="68"/>
      <c r="G28" s="57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pans="1:255" ht="26" x14ac:dyDescent="0.3">
      <c r="A29" s="53">
        <v>1</v>
      </c>
      <c r="B29" s="53"/>
      <c r="C29" s="69" t="s">
        <v>35</v>
      </c>
      <c r="D29" s="55" t="s">
        <v>12</v>
      </c>
      <c r="E29" s="56">
        <v>1</v>
      </c>
      <c r="F29" s="103"/>
      <c r="G29" s="57">
        <f t="shared" ref="G29" si="2">E29*F29</f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pans="1:255" ht="13.5" thickBot="1" x14ac:dyDescent="0.35">
      <c r="A30" s="58"/>
      <c r="B30" s="58"/>
      <c r="C30" s="16"/>
      <c r="D30" s="59"/>
      <c r="E30" s="8"/>
      <c r="F30" s="60"/>
      <c r="G30" s="9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pans="1:255" ht="14.5" thickBot="1" x14ac:dyDescent="0.35">
      <c r="A31" s="61" t="s">
        <v>28</v>
      </c>
      <c r="B31" s="62"/>
      <c r="C31" s="62"/>
      <c r="D31" s="63"/>
      <c r="E31" s="63"/>
      <c r="F31" s="64"/>
      <c r="G31" s="65">
        <f>SUM(G28:G29)</f>
        <v>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spans="1:255" ht="14" x14ac:dyDescent="0.3">
      <c r="A32" s="70"/>
      <c r="B32" s="70"/>
      <c r="C32" s="70"/>
      <c r="D32" s="71"/>
      <c r="E32" s="71"/>
      <c r="F32" s="72"/>
      <c r="G32" s="73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spans="1:255" ht="18" customHeight="1" x14ac:dyDescent="0.3">
      <c r="A33" s="40" t="s">
        <v>1</v>
      </c>
      <c r="B33" s="41" t="s">
        <v>2</v>
      </c>
      <c r="C33" s="42" t="s">
        <v>3</v>
      </c>
      <c r="D33" s="43" t="s">
        <v>0</v>
      </c>
      <c r="E33" s="44" t="s">
        <v>4</v>
      </c>
      <c r="F33" s="44" t="s">
        <v>5</v>
      </c>
      <c r="G33" s="45" t="s">
        <v>6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spans="1:255" ht="14" x14ac:dyDescent="0.3">
      <c r="A34" s="49" t="s">
        <v>41</v>
      </c>
      <c r="B34" s="49"/>
      <c r="C34" s="49" t="s">
        <v>17</v>
      </c>
      <c r="D34" s="50"/>
      <c r="E34" s="51"/>
      <c r="F34" s="51"/>
      <c r="G34" s="5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</row>
    <row r="35" spans="1:255" ht="43.5" customHeight="1" x14ac:dyDescent="0.3">
      <c r="A35" s="53">
        <v>1</v>
      </c>
      <c r="B35" s="53"/>
      <c r="C35" s="54" t="s">
        <v>20</v>
      </c>
      <c r="D35" s="67" t="s">
        <v>12</v>
      </c>
      <c r="E35" s="56">
        <v>1</v>
      </c>
      <c r="F35" s="103"/>
      <c r="G35" s="57">
        <f t="shared" ref="G35:G36" si="3">E35*F35</f>
        <v>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</row>
    <row r="36" spans="1:255" x14ac:dyDescent="0.3">
      <c r="A36" s="53">
        <v>2</v>
      </c>
      <c r="B36" s="53"/>
      <c r="C36" s="54" t="s">
        <v>19</v>
      </c>
      <c r="D36" s="67" t="s">
        <v>12</v>
      </c>
      <c r="E36" s="56">
        <v>1</v>
      </c>
      <c r="F36" s="103"/>
      <c r="G36" s="57">
        <f t="shared" si="3"/>
        <v>0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</row>
    <row r="37" spans="1:255" x14ac:dyDescent="0.3">
      <c r="A37" s="53">
        <v>3</v>
      </c>
      <c r="B37" s="53"/>
      <c r="C37" s="54" t="s">
        <v>36</v>
      </c>
      <c r="D37" s="67" t="s">
        <v>12</v>
      </c>
      <c r="E37" s="56">
        <v>1</v>
      </c>
      <c r="F37" s="103"/>
      <c r="G37" s="57">
        <f t="shared" ref="G37" si="4">E37*F37</f>
        <v>0</v>
      </c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ht="13.5" thickBot="1" x14ac:dyDescent="0.35">
      <c r="A38" s="58"/>
      <c r="B38" s="58"/>
      <c r="C38" s="16"/>
      <c r="D38" s="59"/>
      <c r="E38" s="8"/>
      <c r="F38" s="60"/>
      <c r="G38" s="9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ht="14.5" thickBot="1" x14ac:dyDescent="0.35">
      <c r="A39" s="61" t="s">
        <v>38</v>
      </c>
      <c r="B39" s="62"/>
      <c r="C39" s="62"/>
      <c r="D39" s="63"/>
      <c r="E39" s="63"/>
      <c r="F39" s="64"/>
      <c r="G39" s="65">
        <f>SUM(G35:G37)</f>
        <v>0</v>
      </c>
    </row>
    <row r="40" spans="1:255" ht="14" x14ac:dyDescent="0.3">
      <c r="A40" s="70"/>
      <c r="B40" s="70"/>
      <c r="C40" s="70"/>
      <c r="D40" s="71"/>
      <c r="E40" s="71"/>
      <c r="F40" s="72"/>
      <c r="G40" s="72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</row>
    <row r="41" spans="1:255" x14ac:dyDescent="0.3">
      <c r="A41" s="40" t="s">
        <v>1</v>
      </c>
      <c r="B41" s="41" t="s">
        <v>2</v>
      </c>
      <c r="C41" s="42" t="s">
        <v>3</v>
      </c>
      <c r="D41" s="43" t="s">
        <v>0</v>
      </c>
      <c r="E41" s="44" t="s">
        <v>4</v>
      </c>
      <c r="F41" s="44" t="s">
        <v>5</v>
      </c>
      <c r="G41" s="45" t="s">
        <v>6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</row>
    <row r="42" spans="1:255" x14ac:dyDescent="0.3">
      <c r="A42" s="74" t="s">
        <v>23</v>
      </c>
      <c r="B42" s="75"/>
      <c r="C42" s="76" t="s">
        <v>18</v>
      </c>
      <c r="D42" s="50"/>
      <c r="E42" s="51"/>
      <c r="F42" s="51"/>
      <c r="G42" s="5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</row>
    <row r="43" spans="1:255" ht="39" x14ac:dyDescent="0.3">
      <c r="A43" s="77">
        <v>1</v>
      </c>
      <c r="B43" s="78"/>
      <c r="C43" s="79" t="s">
        <v>21</v>
      </c>
      <c r="D43" s="80" t="s">
        <v>12</v>
      </c>
      <c r="E43" s="81">
        <v>1</v>
      </c>
      <c r="F43" s="104"/>
      <c r="G43" s="82">
        <f t="shared" ref="G43" si="5">E43*F43</f>
        <v>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</row>
    <row r="44" spans="1:255" ht="13.5" thickBot="1" x14ac:dyDescent="0.35">
      <c r="A44" s="53">
        <v>2</v>
      </c>
      <c r="B44" s="83"/>
      <c r="C44" s="54" t="s">
        <v>29</v>
      </c>
      <c r="D44" s="55" t="s">
        <v>12</v>
      </c>
      <c r="E44" s="56">
        <v>1</v>
      </c>
      <c r="F44" s="103"/>
      <c r="G44" s="57">
        <f t="shared" ref="G44" si="6">E44*F44</f>
        <v>0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</row>
    <row r="45" spans="1:255" ht="14.5" thickBot="1" x14ac:dyDescent="0.35">
      <c r="A45" s="61" t="s">
        <v>32</v>
      </c>
      <c r="B45" s="62"/>
      <c r="C45" s="62"/>
      <c r="D45" s="63"/>
      <c r="E45" s="63"/>
      <c r="F45" s="64"/>
      <c r="G45" s="65">
        <f>SUM(G43:G44)</f>
        <v>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</row>
    <row r="46" spans="1:255" ht="14" x14ac:dyDescent="0.3">
      <c r="A46" s="70"/>
      <c r="B46" s="70"/>
      <c r="C46" s="70"/>
      <c r="D46" s="71"/>
      <c r="E46" s="71"/>
      <c r="F46" s="72"/>
      <c r="G46" s="73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ht="13.5" thickBot="1" x14ac:dyDescent="0.35">
      <c r="A47" s="84" t="s">
        <v>1</v>
      </c>
      <c r="B47" s="85" t="s">
        <v>2</v>
      </c>
      <c r="C47" s="86" t="s">
        <v>3</v>
      </c>
      <c r="D47" s="87" t="s">
        <v>0</v>
      </c>
      <c r="E47" s="88" t="s">
        <v>4</v>
      </c>
      <c r="F47" s="88" t="s">
        <v>5</v>
      </c>
      <c r="G47" s="89" t="s">
        <v>6</v>
      </c>
    </row>
    <row r="48" spans="1:255" ht="38.25" customHeight="1" thickBot="1" x14ac:dyDescent="0.35">
      <c r="A48" s="90" t="s">
        <v>24</v>
      </c>
      <c r="B48" s="91"/>
      <c r="C48" s="92" t="s">
        <v>37</v>
      </c>
      <c r="D48" s="93"/>
      <c r="E48" s="94"/>
      <c r="F48" s="94"/>
      <c r="G48" s="95"/>
      <c r="H48" s="10"/>
      <c r="I48" s="10"/>
      <c r="J48" s="96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</row>
    <row r="49" spans="1:255" ht="33" customHeight="1" thickBot="1" x14ac:dyDescent="0.35">
      <c r="A49" s="97">
        <v>1</v>
      </c>
      <c r="B49" s="98"/>
      <c r="C49" s="99" t="s">
        <v>37</v>
      </c>
      <c r="D49" s="100" t="s">
        <v>12</v>
      </c>
      <c r="E49" s="101">
        <v>1</v>
      </c>
      <c r="F49" s="105"/>
      <c r="G49" s="102">
        <f t="shared" ref="G49" si="7">E49*F49</f>
        <v>0</v>
      </c>
      <c r="H49" s="10"/>
      <c r="I49" s="10"/>
      <c r="J49" s="96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</row>
    <row r="50" spans="1:255" ht="14.5" thickBot="1" x14ac:dyDescent="0.35">
      <c r="A50" s="61" t="s">
        <v>39</v>
      </c>
      <c r="B50" s="62"/>
      <c r="C50" s="62"/>
      <c r="D50" s="63"/>
      <c r="E50" s="63"/>
      <c r="F50" s="64"/>
      <c r="G50" s="65">
        <f>SUM(G49:G49)</f>
        <v>0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</row>
    <row r="51" spans="1:255" ht="14" x14ac:dyDescent="0.3">
      <c r="A51" s="70"/>
      <c r="B51" s="70"/>
      <c r="C51" s="70"/>
      <c r="D51" s="71"/>
      <c r="E51" s="71"/>
      <c r="F51" s="72"/>
      <c r="G51" s="7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</row>
    <row r="52" spans="1:255" x14ac:dyDescent="0.3">
      <c r="A52" s="5" t="s">
        <v>16</v>
      </c>
      <c r="B52" s="5"/>
      <c r="C52" s="6"/>
      <c r="D52" s="7"/>
      <c r="E52" s="8"/>
      <c r="F52" s="8"/>
      <c r="G52" s="9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</row>
    <row r="53" spans="1:255" x14ac:dyDescent="0.3"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</row>
    <row r="54" spans="1:255" x14ac:dyDescent="0.3"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</row>
    <row r="55" spans="1:255" ht="39" customHeight="1" x14ac:dyDescent="0.3"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</row>
    <row r="56" spans="1:255" x14ac:dyDescent="0.3"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</row>
    <row r="57" spans="1:255" x14ac:dyDescent="0.3"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</row>
  </sheetData>
  <sheetProtection algorithmName="SHA-512" hashValue="HHnvgvU8dqs/8L61KSwFFVcJxCdWurFQriznrRQdyOyPjccjzz50mL8TbMVmAW0fpxJEFC9BBDUbyVs4usFEkQ==" saltValue="mBMGZyszw4L885BgKBHA+g==" spinCount="100000" sheet="1" objects="1" scenarios="1" selectLockedCells="1"/>
  <mergeCells count="8">
    <mergeCell ref="A50:C50"/>
    <mergeCell ref="A2:G2"/>
    <mergeCell ref="A5:G5"/>
    <mergeCell ref="C7:F7"/>
    <mergeCell ref="A39:C39"/>
    <mergeCell ref="A45:C45"/>
    <mergeCell ref="A31:C31"/>
    <mergeCell ref="A24:C24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2020-08-04T09:30:36Z</cp:lastPrinted>
  <dcterms:created xsi:type="dcterms:W3CDTF">2006-12-02T22:08:18Z</dcterms:created>
  <dcterms:modified xsi:type="dcterms:W3CDTF">2024-07-10T12:59:27Z</dcterms:modified>
</cp:coreProperties>
</file>